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1 кв\Закупки у СМП\Аукцион Мясо на фев-март  у МСП\"/>
    </mc:Choice>
  </mc:AlternateContent>
  <xr:revisionPtr revIDLastSave="0" documentId="13_ncr:1_{FC2C7D7A-0BDC-47E9-AB92-A33374D580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<sst xmlns="http://schemas.openxmlformats.org/spreadsheetml/2006/main" count="52" uniqueCount="41">
  <si>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</si>
  <si>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</si>
  <si>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</si>
  <si>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</si>
  <si>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</si>
  <si>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</si>
  <si>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</si>
  <si>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</si>
  <si>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</si>
  <si>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</si>
  <si>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</si>
  <si>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</si>
  <si>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</si>
  <si>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</si>
  <si>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</si>
  <si>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</si>
  <si>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</si>
  <si>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</si>
  <si>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</si>
  <si>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</si>
  <si>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</si>
  <si>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</si>
  <si>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</si>
  <si>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</si>
  <si>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</si>
  <si>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</si>
  <si>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</si>
  <si>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</si>
  <si>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</si>
  <si>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</si>
  <si>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</si>
  <si>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</si>
  <si>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</si>
  <si>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</si>
  <si>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</si>
  <si>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</si>
  <si>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</si>
  <si>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Мясо говядины </t>
  </si>
  <si>
    <t>б/н от 10.12.2024</t>
  </si>
  <si>
    <t>№186 от 11.11.2024</t>
  </si>
  <si>
    <t>б/н от 17.12.2024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</si>
</sst>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Q13" sqref="Q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1070825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38</v>
      </c>
      <c r="F11" s="54"/>
      <c r="G11" s="53" t="s">
        <v>40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37</v>
      </c>
      <c r="C13" s="42" t="s">
        <v>36</v>
      </c>
      <c r="D13" s="20">
        <v>2500</v>
      </c>
      <c r="E13" s="44">
        <v>370</v>
      </c>
      <c r="F13" s="22">
        <f t="shared" ref="F13" si="0">E13*D13</f>
        <v>925000</v>
      </c>
      <c r="G13" s="21">
        <v>415</v>
      </c>
      <c r="H13" s="23">
        <f t="shared" ref="H13" si="1">G13*D13</f>
        <v>1037500</v>
      </c>
      <c r="I13" s="21">
        <v>500</v>
      </c>
      <c r="J13" s="22">
        <f t="shared" ref="J13" si="2">I13*D13</f>
        <v>1250000</v>
      </c>
      <c r="K13" s="24"/>
      <c r="L13" s="22"/>
      <c r="M13" s="22"/>
      <c r="N13" s="22"/>
      <c r="O13" s="22"/>
      <c r="P13" s="23"/>
      <c r="Q13" s="22">
        <f>ROUND(AVERAGE(E13,G13,I13,K13,M13),2)</f>
        <v>428.33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66.017674527356689</v>
      </c>
      <c r="T13" s="26">
        <f>S13/Q13*100</f>
        <v>15.41280660410354</v>
      </c>
      <c r="U13" s="26" t="str">
        <f t="shared" ref="U13" si="5">IF(T13&lt;33,$U$8,$U$9)</f>
        <v>ОДН</v>
      </c>
      <c r="V13" s="27">
        <f t="shared" ref="V13" si="6">D13*Q13</f>
        <v>1070825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1070825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2024-12-25T04:38:10Z</cp:lastPrinted>
  <dcterms:created xsi:type="dcterms:W3CDTF">2021-01-18T05:46:41Z</dcterms:created>
  <dcterms:modified xsi:type="dcterms:W3CDTF">2024-12-25T04:39:01Z</dcterms:modified>
</cp:coreProperties>
</file>